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24" state="hidden" r:id="rId1"/>
    <sheet name="Hamematakan" sheetId="28" state="hidden" r:id="rId2"/>
    <sheet name="Hastiqacucak  (2)" sheetId="29" r:id="rId3"/>
  </sheets>
  <definedNames>
    <definedName name="_xlnm.Print_Area" localSheetId="1">Hamematakan!$A$1:$K$15</definedName>
    <definedName name="_xlnm.Print_Area" localSheetId="0">'Hastiqacucak '!$A$1:$E$22</definedName>
    <definedName name="_xlnm.Print_Area" localSheetId="2">'Hastiqacucak  (2)'!$A$1:$E$24</definedName>
  </definedNames>
  <calcPr calcId="152511"/>
</workbook>
</file>

<file path=xl/calcChain.xml><?xml version="1.0" encoding="utf-8"?>
<calcChain xmlns="http://schemas.openxmlformats.org/spreadsheetml/2006/main">
  <c r="C20" i="29" l="1"/>
  <c r="E19" i="29"/>
  <c r="E18" i="29"/>
  <c r="E17" i="29"/>
  <c r="E16" i="29"/>
  <c r="E15" i="29"/>
  <c r="E14" i="29"/>
  <c r="E13" i="29"/>
  <c r="E12" i="29"/>
  <c r="L8" i="28"/>
  <c r="M8" i="28"/>
  <c r="N8" i="28"/>
  <c r="O8" i="28"/>
  <c r="P8" i="28"/>
  <c r="L9" i="28"/>
  <c r="M9" i="28"/>
  <c r="N9" i="28"/>
  <c r="O9" i="28"/>
  <c r="L10" i="28"/>
  <c r="M10" i="28"/>
  <c r="N10" i="28"/>
  <c r="O10" i="28"/>
  <c r="L11" i="28"/>
  <c r="M11" i="28"/>
  <c r="N11" i="28"/>
  <c r="O11" i="28"/>
  <c r="L12" i="28"/>
  <c r="M12" i="28"/>
  <c r="N12" i="28"/>
  <c r="O12" i="28"/>
  <c r="L13" i="28"/>
  <c r="M13" i="28"/>
  <c r="N13" i="28"/>
  <c r="O13" i="28"/>
  <c r="L14" i="28"/>
  <c r="M14" i="28"/>
  <c r="N14" i="28"/>
  <c r="O14" i="28"/>
  <c r="P14" i="28"/>
  <c r="M7" i="28"/>
  <c r="N7" i="28"/>
  <c r="O7" i="28"/>
  <c r="L7" i="28"/>
  <c r="E14" i="28"/>
  <c r="E13" i="28"/>
  <c r="E12" i="28"/>
  <c r="E11" i="28"/>
  <c r="E10" i="28"/>
  <c r="E9" i="28"/>
  <c r="E8" i="28"/>
  <c r="E7" i="28"/>
  <c r="H7" i="28"/>
  <c r="I8" i="28"/>
  <c r="I9" i="28"/>
  <c r="I10" i="28"/>
  <c r="I11" i="28"/>
  <c r="I12" i="28"/>
  <c r="I13" i="28"/>
  <c r="I14" i="28"/>
  <c r="I7" i="28"/>
  <c r="F15" i="28"/>
  <c r="G21" i="24"/>
  <c r="H21" i="24"/>
  <c r="C15" i="28"/>
  <c r="H14" i="28"/>
  <c r="J14" i="28"/>
  <c r="H13" i="28"/>
  <c r="J13" i="28"/>
  <c r="P13" i="28"/>
  <c r="H12" i="28"/>
  <c r="H11" i="28"/>
  <c r="H10" i="28"/>
  <c r="J10" i="28"/>
  <c r="K10" i="28"/>
  <c r="H9" i="28"/>
  <c r="H8" i="28"/>
  <c r="J8" i="28"/>
  <c r="K8" i="28"/>
  <c r="E13" i="24"/>
  <c r="E14" i="24"/>
  <c r="E16" i="24"/>
  <c r="E17" i="24"/>
  <c r="E15" i="24"/>
  <c r="E18" i="24"/>
  <c r="E19" i="24"/>
  <c r="C20" i="24"/>
  <c r="E12" i="24"/>
  <c r="E20" i="24"/>
  <c r="E29" i="24"/>
  <c r="E20" i="29"/>
  <c r="P10" i="28"/>
  <c r="K13" i="28"/>
  <c r="K14" i="28"/>
  <c r="H15" i="28"/>
  <c r="G20" i="24"/>
  <c r="H20" i="24"/>
  <c r="E15" i="28"/>
  <c r="J11" i="28"/>
  <c r="J7" i="28"/>
  <c r="J9" i="28"/>
  <c r="J12" i="28"/>
  <c r="P12" i="28"/>
  <c r="I15" i="28"/>
  <c r="K9" i="28"/>
  <c r="P9" i="28"/>
  <c r="K7" i="28"/>
  <c r="P7" i="28"/>
  <c r="K11" i="28"/>
  <c r="P11" i="28"/>
  <c r="J15" i="28"/>
  <c r="K12" i="28"/>
  <c r="K15" i="28"/>
</calcChain>
</file>

<file path=xl/sharedStrings.xml><?xml version="1.0" encoding="utf-8"?>
<sst xmlns="http://schemas.openxmlformats.org/spreadsheetml/2006/main" count="86" uniqueCount="51">
  <si>
    <t>Հաստատված է</t>
  </si>
  <si>
    <t>դրամ</t>
  </si>
  <si>
    <t>ՀԱՍՏԻՔԱՑՈՒՑԱԿԸ ԵՎ ՊԱՇՏՈՆԱՅԻՆ ԴՐՈՒՅՔԱՉԱՓԵՐԸ</t>
  </si>
  <si>
    <t>Երևանի քաղաքապետի</t>
  </si>
  <si>
    <t>Գրադարանավար</t>
  </si>
  <si>
    <t>Փոխտնօրեն ուսումնական գծով</t>
  </si>
  <si>
    <t>Կ.Տ.</t>
  </si>
  <si>
    <t xml:space="preserve"> «ԵՐԵՎԱՆԻ Ա.ՑԻՑԻԿՅԱՆԻ ԱՆՎԱՆ ԵՐԱԺՇՏԱԿԱՆ ԴՊՐՈՑ» ՀԱՄԱՅՆՔԱՅԻՆ ՈՉ ԱՌԵՎՏՐԱՅԻՆ ԿԱԶՄԱԿԵՐՊՈՒԹՅԱՆ</t>
  </si>
  <si>
    <t>ՀԱՄԵՄԱՏԱԿԱՆ ՏԵՂԵԿԱՆՔ</t>
  </si>
  <si>
    <t>îÝûñ»Ý՝</t>
  </si>
  <si>
    <t>¶ÉË³íáñ Ñ³ßí³å³Ñ՝</t>
  </si>
  <si>
    <t>Կ. Համբարյան</t>
  </si>
  <si>
    <t>Դ.Հովհաննիսյան</t>
  </si>
  <si>
    <t>Հ/Հ</t>
  </si>
  <si>
    <t>Հաստիքների անվանումը</t>
  </si>
  <si>
    <t>Միավորների քանակը</t>
  </si>
  <si>
    <t>Տնօրեն</t>
  </si>
  <si>
    <t>Գլխավոր հաշվապահ</t>
  </si>
  <si>
    <t>Տնտեսվար</t>
  </si>
  <si>
    <t>Գործավար</t>
  </si>
  <si>
    <t>Հավաքարար</t>
  </si>
  <si>
    <t>Պահակ</t>
  </si>
  <si>
    <t>ԸՆԴԱՄԵՆԸ</t>
  </si>
  <si>
    <t>Հաստիքի 
ամսական պաշտոնային դրույքաչափը</t>
  </si>
  <si>
    <t>Ընդամենը 
ամսական 
աշխատավարձը</t>
  </si>
  <si>
    <t>N --------------- - Ա որոշմամբ</t>
  </si>
  <si>
    <t>«-------» ----------------- 2019թ.</t>
  </si>
  <si>
    <t>ԵՐԵՎԱՆԻ ՔԱՂԱՔԱՊԵՏԱՐԱՆԻ
ԱՇԽԱՏԱԿԱԶՄԻ ՔԱՐՏՈՒՂԱՐ՝</t>
  </si>
  <si>
    <t>Վ. ԽԱՉԱՏՐՅԱՆ</t>
  </si>
  <si>
    <t>Հավելված 2</t>
  </si>
  <si>
    <t xml:space="preserve"> «ԵՐԵՎԱՆԻ Ա. ՑԻՑԻԿՅԱՆԻ ԱՆՎԱՆ ԵՐԱԺՇՏԱԿԱՆ ԴՊՐՈՑ» ՀԱՄԱՅՆՔԱՅԻՆ ՈՉ ԱՌԵՎՏՐԱՅԻՆ ԿԱԶՄԱԿԵՐՊՈՒԹՅԱՆ</t>
  </si>
  <si>
    <t>հ/հ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</si>
  <si>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</si>
  <si>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</si>
  <si>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</si>
  <si>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</si>
  <si>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</si>
  <si>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Հաստիքային միավորների քանակը</t>
  </si>
  <si>
    <t>Ընդամենը ամսական աշխատավարձը</t>
  </si>
  <si>
    <t>Ընդամենը</t>
  </si>
  <si>
    <t>Ընդամենը ամսական աշխատավարձը_x000D_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</si>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</sst>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/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166" fontId="5" fillId="3" borderId="0" xfId="1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topLeftCell="A11" zoomScaleNormal="100" workbookViewId="0">
      <selection activeCell="B12" sqref="B12:E19"/>
    </sheetView>
  </sheetViews>
  <sheetFormatPr defaultRowHeight="17.399999999999999" x14ac:dyDescent="0.25"/>
  <cols>
    <col min="1" max="1" width="4.6640625" style="4" customWidth="1"/>
    <col min="2" max="2" width="37.6640625" style="18" customWidth="1"/>
    <col min="3" max="3" width="14" style="18" customWidth="1"/>
    <col min="4" max="4" width="18.6640625" style="4" customWidth="1"/>
    <col min="5" max="5" width="23.88671875" style="4" customWidth="1"/>
    <col min="6" max="6" width="8.88671875" style="4"/>
    <col min="7" max="7" width="9.5546875" style="4" bestFit="1" customWidth="1"/>
    <col min="8" max="16384" width="8.88671875" style="4"/>
  </cols>
  <sheetData>
    <row r="1" spans="1:5" s="1" customFormat="1" ht="15" customHeight="1" x14ac:dyDescent="0.25">
      <c r="B1" s="2"/>
      <c r="C1" s="2"/>
      <c r="D1" s="2"/>
      <c r="E1" s="26" t="s">
        <v>29</v>
      </c>
    </row>
    <row r="2" spans="1:5" s="1" customFormat="1" ht="15" customHeight="1" x14ac:dyDescent="0.25">
      <c r="B2" s="2"/>
      <c r="C2" s="2"/>
      <c r="D2" s="2"/>
      <c r="E2" s="26" t="s">
        <v>0</v>
      </c>
    </row>
    <row r="3" spans="1:5" s="1" customFormat="1" ht="15" customHeight="1" x14ac:dyDescent="0.25">
      <c r="B3" s="2"/>
      <c r="C3" s="2"/>
      <c r="D3" s="2"/>
      <c r="E3" s="26" t="s">
        <v>3</v>
      </c>
    </row>
    <row r="4" spans="1:5" s="1" customFormat="1" ht="27.75" customHeight="1" x14ac:dyDescent="0.4">
      <c r="B4" s="3"/>
      <c r="C4" s="3"/>
      <c r="D4" s="3"/>
      <c r="E4" s="27" t="s">
        <v>26</v>
      </c>
    </row>
    <row r="5" spans="1:5" s="1" customFormat="1" ht="21" customHeight="1" x14ac:dyDescent="0.4">
      <c r="B5" s="3"/>
      <c r="C5" s="3"/>
      <c r="D5" s="3"/>
      <c r="E5" s="27" t="s">
        <v>25</v>
      </c>
    </row>
    <row r="6" spans="1:5" ht="12" customHeight="1" x14ac:dyDescent="0.25">
      <c r="B6" s="5"/>
      <c r="C6" s="5"/>
      <c r="D6" s="5"/>
    </row>
    <row r="7" spans="1:5" ht="42" customHeight="1" x14ac:dyDescent="0.25">
      <c r="A7" s="78" t="s">
        <v>30</v>
      </c>
      <c r="B7" s="78"/>
      <c r="C7" s="78"/>
      <c r="D7" s="78"/>
      <c r="E7" s="78"/>
    </row>
    <row r="8" spans="1:5" ht="23.25" customHeight="1" x14ac:dyDescent="0.25">
      <c r="A8" s="78" t="s">
        <v>2</v>
      </c>
      <c r="B8" s="78"/>
      <c r="C8" s="78"/>
      <c r="D8" s="78"/>
      <c r="E8" s="78"/>
    </row>
    <row r="9" spans="1:5" ht="18" customHeight="1" x14ac:dyDescent="0.4">
      <c r="A9" s="6"/>
      <c r="B9" s="7"/>
      <c r="C9" s="7"/>
      <c r="E9" s="8" t="s">
        <v>1</v>
      </c>
    </row>
    <row r="10" spans="1:5" s="25" customFormat="1" ht="71.25" customHeight="1" x14ac:dyDescent="0.25">
      <c r="A10" s="24" t="s">
        <v>13</v>
      </c>
      <c r="B10" s="24" t="s">
        <v>14</v>
      </c>
      <c r="C10" s="24" t="s">
        <v>15</v>
      </c>
      <c r="D10" s="24" t="s">
        <v>23</v>
      </c>
      <c r="E10" s="24" t="s">
        <v>24</v>
      </c>
    </row>
    <row r="11" spans="1:5" s="1" customFormat="1" ht="15.7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1" customFormat="1" ht="40.5" customHeight="1" x14ac:dyDescent="0.25">
      <c r="A12" s="10">
        <v>1</v>
      </c>
      <c r="B12" s="28" t="s">
        <v>16</v>
      </c>
      <c r="C12" s="11">
        <v>1</v>
      </c>
      <c r="D12" s="37">
        <v>162500</v>
      </c>
      <c r="E12" s="37">
        <f>C12*D12</f>
        <v>162500</v>
      </c>
    </row>
    <row r="13" spans="1:5" s="1" customFormat="1" ht="40.5" customHeight="1" x14ac:dyDescent="0.25">
      <c r="A13" s="10">
        <v>2</v>
      </c>
      <c r="B13" s="28" t="s">
        <v>5</v>
      </c>
      <c r="C13" s="11">
        <v>1</v>
      </c>
      <c r="D13" s="37">
        <v>97380</v>
      </c>
      <c r="E13" s="37">
        <f t="shared" ref="E13:E19" si="0">C13*D13</f>
        <v>97380</v>
      </c>
    </row>
    <row r="14" spans="1:5" s="1" customFormat="1" ht="40.5" customHeight="1" x14ac:dyDescent="0.25">
      <c r="A14" s="10">
        <v>3</v>
      </c>
      <c r="B14" s="28" t="s">
        <v>17</v>
      </c>
      <c r="C14" s="11">
        <v>1</v>
      </c>
      <c r="D14" s="37">
        <v>97380</v>
      </c>
      <c r="E14" s="37">
        <f t="shared" si="0"/>
        <v>97380</v>
      </c>
    </row>
    <row r="15" spans="1:5" s="1" customFormat="1" ht="40.5" customHeight="1" x14ac:dyDescent="0.25">
      <c r="A15" s="10">
        <v>4</v>
      </c>
      <c r="B15" s="28" t="s">
        <v>19</v>
      </c>
      <c r="C15" s="11">
        <v>1</v>
      </c>
      <c r="D15" s="37">
        <v>97380</v>
      </c>
      <c r="E15" s="37">
        <f>C15*D15</f>
        <v>97380</v>
      </c>
    </row>
    <row r="16" spans="1:5" s="1" customFormat="1" ht="40.5" customHeight="1" x14ac:dyDescent="0.25">
      <c r="A16" s="10">
        <v>5</v>
      </c>
      <c r="B16" s="28" t="s">
        <v>18</v>
      </c>
      <c r="C16" s="11">
        <v>1</v>
      </c>
      <c r="D16" s="37">
        <v>97380</v>
      </c>
      <c r="E16" s="37">
        <f t="shared" si="0"/>
        <v>97380</v>
      </c>
    </row>
    <row r="17" spans="1:8" s="1" customFormat="1" ht="40.5" customHeight="1" x14ac:dyDescent="0.25">
      <c r="A17" s="10">
        <v>6</v>
      </c>
      <c r="B17" s="28" t="s">
        <v>4</v>
      </c>
      <c r="C17" s="11">
        <v>0.5</v>
      </c>
      <c r="D17" s="37">
        <v>97380</v>
      </c>
      <c r="E17" s="37">
        <f t="shared" si="0"/>
        <v>48690</v>
      </c>
    </row>
    <row r="18" spans="1:8" s="1" customFormat="1" ht="40.5" customHeight="1" x14ac:dyDescent="0.25">
      <c r="A18" s="10">
        <v>7</v>
      </c>
      <c r="B18" s="28" t="s">
        <v>20</v>
      </c>
      <c r="C18" s="11">
        <v>1</v>
      </c>
      <c r="D18" s="37">
        <v>97380</v>
      </c>
      <c r="E18" s="37">
        <f t="shared" si="0"/>
        <v>97380</v>
      </c>
    </row>
    <row r="19" spans="1:8" s="1" customFormat="1" ht="40.5" customHeight="1" x14ac:dyDescent="0.25">
      <c r="A19" s="10">
        <v>8</v>
      </c>
      <c r="B19" s="28" t="s">
        <v>21</v>
      </c>
      <c r="C19" s="11">
        <v>3</v>
      </c>
      <c r="D19" s="37">
        <v>97380</v>
      </c>
      <c r="E19" s="37">
        <f t="shared" si="0"/>
        <v>292140</v>
      </c>
    </row>
    <row r="20" spans="1:8" s="1" customFormat="1" ht="33" customHeight="1" x14ac:dyDescent="0.25">
      <c r="A20" s="12"/>
      <c r="B20" s="13" t="s">
        <v>22</v>
      </c>
      <c r="C20" s="13">
        <f>SUM(C12:C19)</f>
        <v>9.5</v>
      </c>
      <c r="D20" s="13"/>
      <c r="E20" s="38">
        <f>SUM(E12:E19)</f>
        <v>990230</v>
      </c>
      <c r="G20" s="14">
        <f>+Hamematakan!H15</f>
        <v>1104300</v>
      </c>
      <c r="H20" s="31">
        <f>+E20-G20</f>
        <v>-114070</v>
      </c>
    </row>
    <row r="21" spans="1:8" s="1" customFormat="1" ht="24" customHeight="1" x14ac:dyDescent="0.4">
      <c r="A21" s="15"/>
      <c r="B21" s="16"/>
      <c r="C21" s="17"/>
      <c r="D21" s="17"/>
      <c r="E21" s="17"/>
      <c r="G21" s="30">
        <f>+Hamematakan!F15</f>
        <v>9.5</v>
      </c>
      <c r="H21" s="31">
        <f>+C20-G21</f>
        <v>0</v>
      </c>
    </row>
    <row r="22" spans="1:8" s="36" customFormat="1" ht="36" x14ac:dyDescent="0.25">
      <c r="A22" s="32"/>
      <c r="B22" s="33" t="s">
        <v>27</v>
      </c>
      <c r="C22" s="34"/>
      <c r="D22" s="34"/>
      <c r="E22" s="35" t="s">
        <v>28</v>
      </c>
    </row>
    <row r="23" spans="1:8" ht="21" customHeight="1" x14ac:dyDescent="0.35">
      <c r="A23" s="21"/>
      <c r="B23" s="21"/>
      <c r="C23" s="29"/>
      <c r="D23" s="21"/>
      <c r="E23" s="21"/>
    </row>
    <row r="24" spans="1:8" x14ac:dyDescent="0.35">
      <c r="A24" s="21"/>
      <c r="B24" s="21"/>
      <c r="C24" s="21"/>
      <c r="D24" s="21"/>
      <c r="E24" s="21"/>
    </row>
    <row r="25" spans="1:8" ht="21" customHeight="1" x14ac:dyDescent="0.25">
      <c r="C25" s="4"/>
      <c r="D25" s="20"/>
      <c r="E25" s="19"/>
    </row>
    <row r="26" spans="1:8" x14ac:dyDescent="0.25">
      <c r="B26" s="4"/>
      <c r="C26" s="4"/>
    </row>
    <row r="27" spans="1:8" x14ac:dyDescent="0.25">
      <c r="B27" s="4"/>
      <c r="C27" s="4"/>
    </row>
    <row r="28" spans="1:8" x14ac:dyDescent="0.25">
      <c r="B28" s="4"/>
      <c r="C28" s="4"/>
    </row>
    <row r="29" spans="1:8" x14ac:dyDescent="0.25">
      <c r="B29" s="4"/>
      <c r="C29" s="4"/>
      <c r="E29" s="4">
        <f>+E20*12</f>
        <v>11882760</v>
      </c>
    </row>
    <row r="30" spans="1:8" x14ac:dyDescent="0.25">
      <c r="B30" s="4"/>
      <c r="C30" s="4"/>
    </row>
    <row r="31" spans="1:8" x14ac:dyDescent="0.25">
      <c r="B31" s="4"/>
      <c r="C31" s="4"/>
    </row>
    <row r="32" spans="1:8" x14ac:dyDescent="0.25">
      <c r="B32" s="4"/>
      <c r="C32" s="4"/>
    </row>
    <row r="33" spans="2:5" x14ac:dyDescent="0.25">
      <c r="B33" s="4"/>
      <c r="C33" s="4"/>
    </row>
    <row r="34" spans="2:5" x14ac:dyDescent="0.25">
      <c r="B34" s="4"/>
      <c r="C34" s="4"/>
    </row>
    <row r="35" spans="2:5" x14ac:dyDescent="0.25">
      <c r="B35" s="4"/>
      <c r="C35" s="4"/>
    </row>
    <row r="36" spans="2:5" x14ac:dyDescent="0.25">
      <c r="B36" s="4"/>
      <c r="C36" s="4"/>
    </row>
    <row r="37" spans="2:5" x14ac:dyDescent="0.25">
      <c r="B37" s="4"/>
      <c r="C37" s="4"/>
    </row>
    <row r="38" spans="2:5" x14ac:dyDescent="0.25">
      <c r="B38" s="22"/>
      <c r="C38" s="22"/>
      <c r="D38" s="23"/>
      <c r="E38" s="23"/>
    </row>
  </sheetData>
  <mergeCells count="2">
    <mergeCell ref="A7:E7"/>
    <mergeCell ref="A8:E8"/>
  </mergeCells>
  <pageMargins left="0.15" right="0.16" top="0.14000000000000001" bottom="0.16" header="0.14000000000000001" footer="0.17"/>
  <pageSetup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4" zoomScaleNormal="100" workbookViewId="0">
      <selection activeCell="B12" sqref="B12:E19"/>
    </sheetView>
  </sheetViews>
  <sheetFormatPr defaultRowHeight="17.399999999999999" x14ac:dyDescent="0.25"/>
  <cols>
    <col min="1" max="1" width="4.6640625" style="4" customWidth="1"/>
    <col min="2" max="2" width="28" style="18" customWidth="1"/>
    <col min="3" max="3" width="12.21875" style="18" customWidth="1"/>
    <col min="4" max="4" width="13" style="4" customWidth="1"/>
    <col min="5" max="5" width="11.6640625" style="4" customWidth="1"/>
    <col min="6" max="6" width="11.88671875" style="4" customWidth="1"/>
    <col min="7" max="7" width="12.6640625" style="4" customWidth="1"/>
    <col min="8" max="8" width="15.109375" style="4" customWidth="1"/>
    <col min="9" max="9" width="11.6640625" style="4" customWidth="1"/>
    <col min="10" max="10" width="14.6640625" style="4" customWidth="1"/>
    <col min="11" max="11" width="14" style="4" customWidth="1"/>
    <col min="12" max="13" width="8.88671875" style="4"/>
    <col min="14" max="14" width="9.88671875" style="4" customWidth="1"/>
    <col min="15" max="16384" width="8.88671875" style="4"/>
  </cols>
  <sheetData>
    <row r="1" spans="1:16" ht="18" x14ac:dyDescent="0.25">
      <c r="A1" s="79" t="s">
        <v>8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6" ht="18" x14ac:dyDescent="0.25">
      <c r="A2" s="78" t="s">
        <v>7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6" ht="18" x14ac:dyDescent="0.25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6" x14ac:dyDescent="0.4">
      <c r="A4" s="6"/>
      <c r="B4" s="7"/>
      <c r="C4" s="7"/>
      <c r="K4" s="8" t="s">
        <v>1</v>
      </c>
    </row>
    <row r="5" spans="1:16" s="43" customFormat="1" ht="18" x14ac:dyDescent="0.25">
      <c r="A5" s="81" t="s">
        <v>31</v>
      </c>
      <c r="B5" s="81" t="s">
        <v>14</v>
      </c>
      <c r="C5" s="83" t="s">
        <v>32</v>
      </c>
      <c r="D5" s="84"/>
      <c r="E5" s="85"/>
      <c r="F5" s="86" t="s">
        <v>33</v>
      </c>
      <c r="G5" s="86"/>
      <c r="H5" s="86"/>
      <c r="I5" s="86" t="s">
        <v>34</v>
      </c>
      <c r="J5" s="86"/>
      <c r="K5" s="86"/>
    </row>
    <row r="6" spans="1:16" s="55" customFormat="1" ht="87" x14ac:dyDescent="0.25">
      <c r="A6" s="82"/>
      <c r="B6" s="82"/>
      <c r="C6" s="54" t="s">
        <v>35</v>
      </c>
      <c r="D6" s="54" t="s">
        <v>36</v>
      </c>
      <c r="E6" s="54" t="s">
        <v>40</v>
      </c>
      <c r="F6" s="54" t="s">
        <v>37</v>
      </c>
      <c r="G6" s="54" t="s">
        <v>36</v>
      </c>
      <c r="H6" s="54" t="s">
        <v>38</v>
      </c>
      <c r="I6" s="54" t="s">
        <v>37</v>
      </c>
      <c r="J6" s="54" t="s">
        <v>36</v>
      </c>
      <c r="K6" s="54" t="s">
        <v>38</v>
      </c>
    </row>
    <row r="7" spans="1:16" s="1" customFormat="1" ht="29.25" customHeight="1" x14ac:dyDescent="0.25">
      <c r="A7" s="10">
        <v>1</v>
      </c>
      <c r="B7" s="28" t="s">
        <v>16</v>
      </c>
      <c r="C7" s="51">
        <v>1</v>
      </c>
      <c r="D7" s="37">
        <v>162500</v>
      </c>
      <c r="E7" s="37">
        <f>C7*D7</f>
        <v>162500</v>
      </c>
      <c r="F7" s="51">
        <v>1</v>
      </c>
      <c r="G7" s="37">
        <v>181200</v>
      </c>
      <c r="H7" s="37">
        <f>F7*G7</f>
        <v>181200</v>
      </c>
      <c r="I7" s="51">
        <f>+F7-C7</f>
        <v>0</v>
      </c>
      <c r="J7" s="39">
        <f>+H7-E7</f>
        <v>18700</v>
      </c>
      <c r="K7" s="39">
        <f>+J7*I7</f>
        <v>0</v>
      </c>
      <c r="L7" s="52">
        <f>+D7*11.48/100+D7</f>
        <v>181155</v>
      </c>
      <c r="M7" s="52">
        <f>+L7/1000</f>
        <v>181.155</v>
      </c>
      <c r="N7" s="53">
        <f>ROUNDUP(M7,1)</f>
        <v>181.2</v>
      </c>
      <c r="O7" s="52">
        <f>+N7*1000</f>
        <v>181200</v>
      </c>
      <c r="P7" s="52">
        <f>+J7/D7*100</f>
        <v>11.507692307692308</v>
      </c>
    </row>
    <row r="8" spans="1:16" s="1" customFormat="1" ht="29.25" customHeight="1" x14ac:dyDescent="0.25">
      <c r="A8" s="10">
        <v>2</v>
      </c>
      <c r="B8" s="28" t="s">
        <v>5</v>
      </c>
      <c r="C8" s="51">
        <v>1</v>
      </c>
      <c r="D8" s="37">
        <v>97380</v>
      </c>
      <c r="E8" s="37">
        <f t="shared" ref="E8:E14" si="0">C8*D8</f>
        <v>97380</v>
      </c>
      <c r="F8" s="51">
        <v>1</v>
      </c>
      <c r="G8" s="37">
        <v>108600</v>
      </c>
      <c r="H8" s="37">
        <f t="shared" ref="H8:H14" si="1">F8*G8</f>
        <v>108600</v>
      </c>
      <c r="I8" s="51">
        <f t="shared" ref="I8:I14" si="2">+F8-C8</f>
        <v>0</v>
      </c>
      <c r="J8" s="39">
        <f t="shared" ref="J8:J14" si="3">+H8-E8</f>
        <v>11220</v>
      </c>
      <c r="K8" s="39">
        <f t="shared" ref="K8:K14" si="4">+J8*I8</f>
        <v>0</v>
      </c>
      <c r="L8" s="52">
        <f t="shared" ref="L8:L14" si="5">+D8*11.48/100+D8</f>
        <v>108559.224</v>
      </c>
      <c r="M8" s="52">
        <f t="shared" ref="M8:M14" si="6">+L8/1000</f>
        <v>108.559224</v>
      </c>
      <c r="N8" s="53">
        <f t="shared" ref="N8:N14" si="7">ROUNDUP(M8,1)</f>
        <v>108.6</v>
      </c>
      <c r="O8" s="52">
        <f t="shared" ref="O8:O14" si="8">+N8*1000</f>
        <v>108600</v>
      </c>
      <c r="P8" s="52">
        <f t="shared" ref="P8:P14" si="9">+J8/D8*100</f>
        <v>11.521873074553296</v>
      </c>
    </row>
    <row r="9" spans="1:16" s="1" customFormat="1" ht="29.25" customHeight="1" x14ac:dyDescent="0.25">
      <c r="A9" s="10">
        <v>3</v>
      </c>
      <c r="B9" s="28" t="s">
        <v>17</v>
      </c>
      <c r="C9" s="51">
        <v>1</v>
      </c>
      <c r="D9" s="37">
        <v>97380</v>
      </c>
      <c r="E9" s="37">
        <f t="shared" si="0"/>
        <v>97380</v>
      </c>
      <c r="F9" s="51">
        <v>1</v>
      </c>
      <c r="G9" s="37">
        <v>108600</v>
      </c>
      <c r="H9" s="37">
        <f t="shared" si="1"/>
        <v>108600</v>
      </c>
      <c r="I9" s="51">
        <f t="shared" si="2"/>
        <v>0</v>
      </c>
      <c r="J9" s="39">
        <f t="shared" si="3"/>
        <v>11220</v>
      </c>
      <c r="K9" s="39">
        <f t="shared" si="4"/>
        <v>0</v>
      </c>
      <c r="L9" s="52">
        <f t="shared" si="5"/>
        <v>108559.224</v>
      </c>
      <c r="M9" s="52">
        <f t="shared" si="6"/>
        <v>108.559224</v>
      </c>
      <c r="N9" s="53">
        <f t="shared" si="7"/>
        <v>108.6</v>
      </c>
      <c r="O9" s="52">
        <f t="shared" si="8"/>
        <v>108600</v>
      </c>
      <c r="P9" s="52">
        <f t="shared" si="9"/>
        <v>11.521873074553296</v>
      </c>
    </row>
    <row r="10" spans="1:16" s="1" customFormat="1" ht="29.25" customHeight="1" x14ac:dyDescent="0.25">
      <c r="A10" s="10">
        <v>4</v>
      </c>
      <c r="B10" s="28" t="s">
        <v>19</v>
      </c>
      <c r="C10" s="51">
        <v>1</v>
      </c>
      <c r="D10" s="37">
        <v>97380</v>
      </c>
      <c r="E10" s="37">
        <f>C10*D10</f>
        <v>97380</v>
      </c>
      <c r="F10" s="51">
        <v>1</v>
      </c>
      <c r="G10" s="37">
        <v>108600</v>
      </c>
      <c r="H10" s="37">
        <f t="shared" si="1"/>
        <v>108600</v>
      </c>
      <c r="I10" s="51">
        <f t="shared" si="2"/>
        <v>0</v>
      </c>
      <c r="J10" s="39">
        <f t="shared" si="3"/>
        <v>11220</v>
      </c>
      <c r="K10" s="39">
        <f t="shared" si="4"/>
        <v>0</v>
      </c>
      <c r="L10" s="52">
        <f t="shared" si="5"/>
        <v>108559.224</v>
      </c>
      <c r="M10" s="52">
        <f t="shared" si="6"/>
        <v>108.559224</v>
      </c>
      <c r="N10" s="53">
        <f t="shared" si="7"/>
        <v>108.6</v>
      </c>
      <c r="O10" s="52">
        <f t="shared" si="8"/>
        <v>108600</v>
      </c>
      <c r="P10" s="52">
        <f t="shared" si="9"/>
        <v>11.521873074553296</v>
      </c>
    </row>
    <row r="11" spans="1:16" s="1" customFormat="1" ht="29.25" customHeight="1" x14ac:dyDescent="0.25">
      <c r="A11" s="10">
        <v>5</v>
      </c>
      <c r="B11" s="28" t="s">
        <v>18</v>
      </c>
      <c r="C11" s="51">
        <v>1</v>
      </c>
      <c r="D11" s="37">
        <v>97380</v>
      </c>
      <c r="E11" s="37">
        <f t="shared" si="0"/>
        <v>97380</v>
      </c>
      <c r="F11" s="51">
        <v>1</v>
      </c>
      <c r="G11" s="37">
        <v>108600</v>
      </c>
      <c r="H11" s="37">
        <f t="shared" si="1"/>
        <v>108600</v>
      </c>
      <c r="I11" s="51">
        <f t="shared" si="2"/>
        <v>0</v>
      </c>
      <c r="J11" s="39">
        <f t="shared" si="3"/>
        <v>11220</v>
      </c>
      <c r="K11" s="39">
        <f t="shared" si="4"/>
        <v>0</v>
      </c>
      <c r="L11" s="52">
        <f t="shared" si="5"/>
        <v>108559.224</v>
      </c>
      <c r="M11" s="52">
        <f t="shared" si="6"/>
        <v>108.559224</v>
      </c>
      <c r="N11" s="53">
        <f t="shared" si="7"/>
        <v>108.6</v>
      </c>
      <c r="O11" s="52">
        <f t="shared" si="8"/>
        <v>108600</v>
      </c>
      <c r="P11" s="52">
        <f t="shared" si="9"/>
        <v>11.521873074553296</v>
      </c>
    </row>
    <row r="12" spans="1:16" s="1" customFormat="1" ht="29.25" customHeight="1" x14ac:dyDescent="0.25">
      <c r="A12" s="10">
        <v>6</v>
      </c>
      <c r="B12" s="28" t="s">
        <v>4</v>
      </c>
      <c r="C12" s="51">
        <v>0.5</v>
      </c>
      <c r="D12" s="37">
        <v>97380</v>
      </c>
      <c r="E12" s="37">
        <f t="shared" si="0"/>
        <v>48690</v>
      </c>
      <c r="F12" s="51">
        <v>0.5</v>
      </c>
      <c r="G12" s="37">
        <v>108600</v>
      </c>
      <c r="H12" s="37">
        <f t="shared" si="1"/>
        <v>54300</v>
      </c>
      <c r="I12" s="51">
        <f t="shared" si="2"/>
        <v>0</v>
      </c>
      <c r="J12" s="39">
        <f t="shared" si="3"/>
        <v>5610</v>
      </c>
      <c r="K12" s="39">
        <f t="shared" si="4"/>
        <v>0</v>
      </c>
      <c r="L12" s="52">
        <f t="shared" si="5"/>
        <v>108559.224</v>
      </c>
      <c r="M12" s="52">
        <f t="shared" si="6"/>
        <v>108.559224</v>
      </c>
      <c r="N12" s="53">
        <f t="shared" si="7"/>
        <v>108.6</v>
      </c>
      <c r="O12" s="52">
        <f t="shared" si="8"/>
        <v>108600</v>
      </c>
      <c r="P12" s="52">
        <f t="shared" si="9"/>
        <v>5.7609365372766481</v>
      </c>
    </row>
    <row r="13" spans="1:16" s="1" customFormat="1" ht="29.25" customHeight="1" x14ac:dyDescent="0.25">
      <c r="A13" s="10">
        <v>7</v>
      </c>
      <c r="B13" s="28" t="s">
        <v>20</v>
      </c>
      <c r="C13" s="51">
        <v>1</v>
      </c>
      <c r="D13" s="37">
        <v>97380</v>
      </c>
      <c r="E13" s="37">
        <f t="shared" si="0"/>
        <v>97380</v>
      </c>
      <c r="F13" s="51">
        <v>1</v>
      </c>
      <c r="G13" s="37">
        <v>108600</v>
      </c>
      <c r="H13" s="37">
        <f t="shared" si="1"/>
        <v>108600</v>
      </c>
      <c r="I13" s="51">
        <f t="shared" si="2"/>
        <v>0</v>
      </c>
      <c r="J13" s="39">
        <f t="shared" si="3"/>
        <v>11220</v>
      </c>
      <c r="K13" s="39">
        <f t="shared" si="4"/>
        <v>0</v>
      </c>
      <c r="L13" s="52">
        <f t="shared" si="5"/>
        <v>108559.224</v>
      </c>
      <c r="M13" s="52">
        <f t="shared" si="6"/>
        <v>108.559224</v>
      </c>
      <c r="N13" s="53">
        <f t="shared" si="7"/>
        <v>108.6</v>
      </c>
      <c r="O13" s="52">
        <f t="shared" si="8"/>
        <v>108600</v>
      </c>
      <c r="P13" s="52">
        <f t="shared" si="9"/>
        <v>11.521873074553296</v>
      </c>
    </row>
    <row r="14" spans="1:16" s="1" customFormat="1" ht="29.25" customHeight="1" x14ac:dyDescent="0.25">
      <c r="A14" s="10">
        <v>8</v>
      </c>
      <c r="B14" s="28" t="s">
        <v>21</v>
      </c>
      <c r="C14" s="51">
        <v>3</v>
      </c>
      <c r="D14" s="37">
        <v>97380</v>
      </c>
      <c r="E14" s="37">
        <f t="shared" si="0"/>
        <v>292140</v>
      </c>
      <c r="F14" s="51">
        <v>3</v>
      </c>
      <c r="G14" s="37">
        <v>108600</v>
      </c>
      <c r="H14" s="37">
        <f t="shared" si="1"/>
        <v>325800</v>
      </c>
      <c r="I14" s="51">
        <f t="shared" si="2"/>
        <v>0</v>
      </c>
      <c r="J14" s="39">
        <f t="shared" si="3"/>
        <v>33660</v>
      </c>
      <c r="K14" s="39">
        <f t="shared" si="4"/>
        <v>0</v>
      </c>
      <c r="L14" s="52">
        <f t="shared" si="5"/>
        <v>108559.224</v>
      </c>
      <c r="M14" s="52">
        <f t="shared" si="6"/>
        <v>108.559224</v>
      </c>
      <c r="N14" s="53">
        <f t="shared" si="7"/>
        <v>108.6</v>
      </c>
      <c r="O14" s="52">
        <f t="shared" si="8"/>
        <v>108600</v>
      </c>
      <c r="P14" s="52">
        <f t="shared" si="9"/>
        <v>34.565619223659887</v>
      </c>
    </row>
    <row r="15" spans="1:16" s="1" customFormat="1" ht="24" customHeight="1" x14ac:dyDescent="0.25">
      <c r="A15" s="12"/>
      <c r="B15" s="42" t="s">
        <v>39</v>
      </c>
      <c r="C15" s="40">
        <f>SUM(C7:C14)</f>
        <v>9.5</v>
      </c>
      <c r="D15" s="13"/>
      <c r="E15" s="38">
        <f>SUM(E7:E14)</f>
        <v>990230</v>
      </c>
      <c r="F15" s="40">
        <f>SUM(F7:F14)</f>
        <v>9.5</v>
      </c>
      <c r="G15" s="13"/>
      <c r="H15" s="38">
        <f>SUM(H7:H14)</f>
        <v>1104300</v>
      </c>
      <c r="I15" s="41">
        <f>SUM(I7:I14)</f>
        <v>0</v>
      </c>
      <c r="J15" s="41">
        <f>SUM(J7:J14)</f>
        <v>114070</v>
      </c>
      <c r="K15" s="41">
        <f>SUM(K7:K14)</f>
        <v>0</v>
      </c>
    </row>
    <row r="16" spans="1:16" s="1" customFormat="1" ht="19.5" customHeight="1" x14ac:dyDescent="0.4">
      <c r="A16" s="15"/>
      <c r="B16" s="43"/>
      <c r="C16" s="17"/>
      <c r="D16" s="17"/>
      <c r="E16" s="17"/>
      <c r="F16" s="44"/>
      <c r="G16" s="44"/>
      <c r="H16" s="44"/>
      <c r="I16" s="44"/>
      <c r="J16" s="44"/>
      <c r="K16" s="44"/>
    </row>
    <row r="17" spans="1:11" ht="38.25" customHeight="1" x14ac:dyDescent="0.25">
      <c r="A17" s="45"/>
      <c r="B17" s="45"/>
      <c r="C17" s="46"/>
      <c r="D17" s="45"/>
      <c r="E17" s="45"/>
      <c r="F17" s="22"/>
      <c r="G17" s="45"/>
      <c r="H17" s="45"/>
      <c r="I17" s="45"/>
      <c r="J17" s="47"/>
      <c r="K17" s="47"/>
    </row>
    <row r="18" spans="1:11" ht="21" customHeight="1" x14ac:dyDescent="0.25">
      <c r="B18" s="18" t="s">
        <v>9</v>
      </c>
      <c r="C18" s="19"/>
      <c r="D18" s="19"/>
      <c r="E18" s="48"/>
      <c r="F18" s="19" t="s">
        <v>12</v>
      </c>
      <c r="J18" s="49"/>
      <c r="K18" s="49"/>
    </row>
    <row r="19" spans="1:11" ht="18" customHeight="1" x14ac:dyDescent="0.25">
      <c r="C19" s="19"/>
      <c r="D19" s="19"/>
      <c r="E19" s="48"/>
      <c r="F19" s="19"/>
    </row>
    <row r="20" spans="1:11" ht="21" customHeight="1" x14ac:dyDescent="0.25">
      <c r="B20" s="18" t="s">
        <v>10</v>
      </c>
      <c r="C20" s="4"/>
      <c r="D20" s="19"/>
      <c r="E20" s="48"/>
      <c r="F20" s="19" t="s">
        <v>11</v>
      </c>
    </row>
    <row r="21" spans="1:11" ht="21" customHeight="1" x14ac:dyDescent="0.35">
      <c r="A21" s="21"/>
      <c r="B21" s="21"/>
      <c r="C21" s="80" t="s">
        <v>6</v>
      </c>
      <c r="D21" s="80"/>
      <c r="E21" s="21"/>
    </row>
    <row r="22" spans="1:11" x14ac:dyDescent="0.35">
      <c r="A22" s="21"/>
      <c r="B22" s="21"/>
      <c r="C22" s="21"/>
      <c r="D22" s="21"/>
      <c r="E22" s="21"/>
    </row>
    <row r="23" spans="1:11" x14ac:dyDescent="0.35">
      <c r="A23" s="21"/>
      <c r="B23" s="21"/>
      <c r="C23" s="21"/>
      <c r="D23" s="21"/>
      <c r="E23" s="21"/>
    </row>
    <row r="24" spans="1:11" x14ac:dyDescent="0.25">
      <c r="B24" s="22"/>
      <c r="C24" s="23"/>
      <c r="D24" s="22"/>
      <c r="E24" s="23"/>
    </row>
    <row r="25" spans="1:11" x14ac:dyDescent="0.25">
      <c r="B25" s="22"/>
      <c r="C25" s="23"/>
      <c r="D25" s="23"/>
      <c r="E25" s="23"/>
    </row>
    <row r="26" spans="1:11" x14ac:dyDescent="0.25">
      <c r="B26" s="22"/>
      <c r="C26" s="50"/>
      <c r="D26" s="23"/>
      <c r="E26" s="23"/>
    </row>
    <row r="27" spans="1:11" x14ac:dyDescent="0.25">
      <c r="B27" s="22"/>
      <c r="C27" s="22"/>
      <c r="D27" s="23"/>
      <c r="E27" s="23"/>
    </row>
  </sheetData>
  <mergeCells count="9">
    <mergeCell ref="A1:K1"/>
    <mergeCell ref="A3:K3"/>
    <mergeCell ref="C21:D21"/>
    <mergeCell ref="A5:A6"/>
    <mergeCell ref="B5:B6"/>
    <mergeCell ref="C5:E5"/>
    <mergeCell ref="F5:H5"/>
    <mergeCell ref="I5:K5"/>
    <mergeCell ref="A2:K2"/>
  </mergeCells>
  <pageMargins left="0.15748031496063" right="0.15748031496063" top="0.15748031496063" bottom="0.15748031496063" header="0.15748031496063" footer="0.15748031496063"/>
  <pageSetup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view="pageBreakPreview" topLeftCell="A17" zoomScaleNormal="100" workbookViewId="0">
      <selection activeCell="G24" sqref="G24"/>
    </sheetView>
  </sheetViews>
  <sheetFormatPr defaultRowHeight="17.399999999999999" x14ac:dyDescent="0.25"/>
  <cols>
    <col min="1" max="1" width="4.6640625" style="4" customWidth="1"/>
    <col min="2" max="2" width="37.6640625" style="18" customWidth="1"/>
    <col min="3" max="3" width="14" style="18" customWidth="1"/>
    <col min="4" max="4" width="18.6640625" style="4" customWidth="1"/>
    <col min="5" max="5" width="23.88671875" style="4" customWidth="1"/>
    <col min="6" max="6" width="8.88671875" style="4"/>
    <col min="7" max="7" width="9.5546875" style="4" bestFit="1" customWidth="1"/>
    <col min="8" max="16384" width="8.88671875" style="4"/>
  </cols>
  <sheetData>
    <row r="1" spans="1:5" s="56" customFormat="1" ht="20.25" customHeight="1" x14ac:dyDescent="0.25">
      <c r="B1" s="57"/>
      <c r="C1" s="57"/>
      <c r="D1" s="87" t="s">
        <v>29</v>
      </c>
      <c r="E1" s="87"/>
    </row>
    <row r="2" spans="1:5" s="56" customFormat="1" ht="20.25" customHeight="1" x14ac:dyDescent="0.25">
      <c r="B2" s="57"/>
      <c r="C2" s="57"/>
      <c r="D2" s="87" t="s">
        <v>41</v>
      </c>
      <c r="E2" s="87"/>
    </row>
    <row r="3" spans="1:5" s="56" customFormat="1" ht="20.25" customHeight="1" x14ac:dyDescent="0.25">
      <c r="B3" s="57"/>
      <c r="C3" s="57"/>
      <c r="D3" s="87" t="s">
        <v>3</v>
      </c>
      <c r="E3" s="87"/>
    </row>
    <row r="4" spans="1:5" s="56" customFormat="1" ht="24.75" customHeight="1" x14ac:dyDescent="0.25">
      <c r="B4" s="57"/>
      <c r="C4" s="57"/>
      <c r="D4" s="58"/>
      <c r="E4" s="58" t="s">
        <v>42</v>
      </c>
    </row>
    <row r="5" spans="1:5" s="56" customFormat="1" ht="20.25" customHeight="1" x14ac:dyDescent="0.25">
      <c r="B5" s="57"/>
      <c r="C5" s="57"/>
      <c r="D5" s="58"/>
      <c r="E5" s="58" t="s">
        <v>43</v>
      </c>
    </row>
    <row r="6" spans="1:5" ht="12" customHeight="1" x14ac:dyDescent="0.25">
      <c r="B6" s="5"/>
      <c r="C6" s="5"/>
      <c r="D6" s="5"/>
    </row>
    <row r="7" spans="1:5" ht="42" customHeight="1" x14ac:dyDescent="0.25">
      <c r="A7" s="78" t="s">
        <v>30</v>
      </c>
      <c r="B7" s="78"/>
      <c r="C7" s="78"/>
      <c r="D7" s="78"/>
      <c r="E7" s="78"/>
    </row>
    <row r="8" spans="1:5" ht="23.25" customHeight="1" x14ac:dyDescent="0.25">
      <c r="A8" s="78" t="s">
        <v>2</v>
      </c>
      <c r="B8" s="78"/>
      <c r="C8" s="78"/>
      <c r="D8" s="78"/>
      <c r="E8" s="78"/>
    </row>
    <row r="9" spans="1:5" ht="18" customHeight="1" x14ac:dyDescent="0.4">
      <c r="A9" s="6"/>
      <c r="B9" s="7"/>
      <c r="C9" s="7"/>
      <c r="E9" s="8" t="s">
        <v>1</v>
      </c>
    </row>
    <row r="10" spans="1:5" s="25" customFormat="1" ht="71.25" customHeight="1" x14ac:dyDescent="0.25">
      <c r="A10" s="24" t="s">
        <v>13</v>
      </c>
      <c r="B10" s="24" t="s">
        <v>14</v>
      </c>
      <c r="C10" s="24" t="s">
        <v>15</v>
      </c>
      <c r="D10" s="24" t="s">
        <v>23</v>
      </c>
      <c r="E10" s="24" t="s">
        <v>24</v>
      </c>
    </row>
    <row r="11" spans="1:5" s="77" customFormat="1" ht="15" x14ac:dyDescent="0.25">
      <c r="A11" s="76">
        <v>1</v>
      </c>
      <c r="B11" s="76">
        <v>2</v>
      </c>
      <c r="C11" s="76">
        <v>3</v>
      </c>
      <c r="D11" s="76">
        <v>4</v>
      </c>
      <c r="E11" s="76">
        <v>5</v>
      </c>
    </row>
    <row r="12" spans="1:5" s="1" customFormat="1" ht="34.799999999999997" customHeight="1" x14ac:dyDescent="0.25">
      <c r="A12" s="10">
        <v>1</v>
      </c>
      <c r="B12" s="28" t="s">
        <v>16</v>
      </c>
      <c r="C12" s="51">
        <v>1</v>
      </c>
      <c r="D12" s="37">
        <v>181200</v>
      </c>
      <c r="E12" s="37">
        <f>C12*D12</f>
        <v>181200</v>
      </c>
    </row>
    <row r="13" spans="1:5" s="1" customFormat="1" ht="34.799999999999997" customHeight="1" x14ac:dyDescent="0.25">
      <c r="A13" s="10">
        <v>2</v>
      </c>
      <c r="B13" s="28" t="s">
        <v>5</v>
      </c>
      <c r="C13" s="51">
        <v>1</v>
      </c>
      <c r="D13" s="37">
        <v>108600</v>
      </c>
      <c r="E13" s="37">
        <f t="shared" ref="E13:E19" si="0">C13*D13</f>
        <v>108600</v>
      </c>
    </row>
    <row r="14" spans="1:5" s="1" customFormat="1" ht="34.799999999999997" customHeight="1" x14ac:dyDescent="0.25">
      <c r="A14" s="10">
        <v>3</v>
      </c>
      <c r="B14" s="28" t="s">
        <v>17</v>
      </c>
      <c r="C14" s="51">
        <v>1</v>
      </c>
      <c r="D14" s="37">
        <v>108600</v>
      </c>
      <c r="E14" s="37">
        <f t="shared" si="0"/>
        <v>108600</v>
      </c>
    </row>
    <row r="15" spans="1:5" s="1" customFormat="1" ht="34.799999999999997" customHeight="1" x14ac:dyDescent="0.25">
      <c r="A15" s="10">
        <v>4</v>
      </c>
      <c r="B15" s="28" t="s">
        <v>19</v>
      </c>
      <c r="C15" s="51">
        <v>1</v>
      </c>
      <c r="D15" s="37">
        <v>108600</v>
      </c>
      <c r="E15" s="37">
        <f>C15*D15</f>
        <v>108600</v>
      </c>
    </row>
    <row r="16" spans="1:5" s="1" customFormat="1" ht="34.799999999999997" customHeight="1" x14ac:dyDescent="0.25">
      <c r="A16" s="10">
        <v>5</v>
      </c>
      <c r="B16" s="28" t="s">
        <v>18</v>
      </c>
      <c r="C16" s="51">
        <v>1</v>
      </c>
      <c r="D16" s="37">
        <v>108600</v>
      </c>
      <c r="E16" s="37">
        <f t="shared" si="0"/>
        <v>108600</v>
      </c>
    </row>
    <row r="17" spans="1:14" s="1" customFormat="1" ht="34.799999999999997" customHeight="1" x14ac:dyDescent="0.25">
      <c r="A17" s="10">
        <v>6</v>
      </c>
      <c r="B17" s="28" t="s">
        <v>4</v>
      </c>
      <c r="C17" s="51">
        <v>0.5</v>
      </c>
      <c r="D17" s="37">
        <v>108600</v>
      </c>
      <c r="E17" s="37">
        <f t="shared" si="0"/>
        <v>54300</v>
      </c>
    </row>
    <row r="18" spans="1:14" s="1" customFormat="1" ht="34.799999999999997" customHeight="1" x14ac:dyDescent="0.25">
      <c r="A18" s="10">
        <v>7</v>
      </c>
      <c r="B18" s="28" t="s">
        <v>20</v>
      </c>
      <c r="C18" s="51">
        <v>1</v>
      </c>
      <c r="D18" s="37">
        <v>108600</v>
      </c>
      <c r="E18" s="37">
        <f t="shared" si="0"/>
        <v>108600</v>
      </c>
    </row>
    <row r="19" spans="1:14" s="1" customFormat="1" ht="34.799999999999997" customHeight="1" x14ac:dyDescent="0.25">
      <c r="A19" s="10">
        <v>8</v>
      </c>
      <c r="B19" s="28" t="s">
        <v>21</v>
      </c>
      <c r="C19" s="51">
        <v>3</v>
      </c>
      <c r="D19" s="37">
        <v>108600</v>
      </c>
      <c r="E19" s="37">
        <f t="shared" si="0"/>
        <v>325800</v>
      </c>
    </row>
    <row r="20" spans="1:14" s="1" customFormat="1" ht="34.799999999999997" customHeight="1" x14ac:dyDescent="0.25">
      <c r="A20" s="12"/>
      <c r="B20" s="13" t="s">
        <v>22</v>
      </c>
      <c r="C20" s="40">
        <f>SUM(C12:C19)</f>
        <v>9.5</v>
      </c>
      <c r="D20" s="13"/>
      <c r="E20" s="38">
        <f>SUM(E12:E19)</f>
        <v>1104300</v>
      </c>
      <c r="G20" s="14"/>
      <c r="H20" s="31"/>
    </row>
    <row r="21" spans="1:14" s="1" customFormat="1" ht="19.2" customHeight="1" x14ac:dyDescent="0.4">
      <c r="A21" s="15"/>
      <c r="B21" s="16"/>
      <c r="C21" s="17"/>
      <c r="D21" s="17"/>
      <c r="E21" s="17"/>
      <c r="G21" s="30"/>
      <c r="H21" s="31"/>
    </row>
    <row r="22" spans="1:14" s="61" customFormat="1" ht="38.25" customHeight="1" x14ac:dyDescent="0.25">
      <c r="A22" s="88" t="s">
        <v>44</v>
      </c>
      <c r="B22" s="88"/>
      <c r="C22" s="88"/>
      <c r="D22" s="88"/>
      <c r="E22" s="88"/>
      <c r="F22" s="59"/>
      <c r="G22" s="60"/>
      <c r="H22" s="59"/>
    </row>
    <row r="23" spans="1:14" s="61" customFormat="1" ht="25.5" customHeight="1" x14ac:dyDescent="0.25">
      <c r="A23" s="62"/>
      <c r="B23" s="62"/>
      <c r="C23" s="62"/>
      <c r="F23" s="60"/>
      <c r="G23" s="60"/>
    </row>
    <row r="24" spans="1:14" s="63" customFormat="1" ht="94.8" customHeight="1" x14ac:dyDescent="0.25">
      <c r="B24" s="64" t="s">
        <v>45</v>
      </c>
      <c r="C24" s="65"/>
      <c r="D24" s="89" t="s">
        <v>46</v>
      </c>
      <c r="E24" s="89"/>
    </row>
    <row r="25" spans="1:14" s="63" customFormat="1" ht="20.25" hidden="1" customHeight="1" x14ac:dyDescent="0.25">
      <c r="B25" s="64"/>
      <c r="C25" s="65"/>
      <c r="D25" s="66"/>
    </row>
    <row r="26" spans="1:14" s="67" customFormat="1" ht="26.25" hidden="1" customHeight="1" x14ac:dyDescent="0.25">
      <c r="B26" s="68" t="s">
        <v>47</v>
      </c>
      <c r="C26" s="69"/>
      <c r="D26" s="69"/>
      <c r="E26" s="70"/>
      <c r="F26" s="69"/>
      <c r="G26" s="69"/>
      <c r="H26" s="69"/>
      <c r="I26" s="69"/>
      <c r="J26" s="69"/>
      <c r="K26" s="69"/>
      <c r="L26" s="69"/>
      <c r="M26" s="69"/>
      <c r="N26" s="69"/>
    </row>
    <row r="27" spans="1:14" s="67" customFormat="1" ht="12.75" hidden="1" customHeight="1" x14ac:dyDescent="0.25">
      <c r="B27" s="71"/>
      <c r="D27" s="72" t="s">
        <v>48</v>
      </c>
      <c r="E27" s="70"/>
      <c r="F27" s="69"/>
      <c r="G27" s="69"/>
      <c r="H27" s="69"/>
      <c r="I27" s="69"/>
      <c r="J27" s="69"/>
      <c r="K27" s="69"/>
      <c r="L27" s="69"/>
      <c r="M27" s="69"/>
      <c r="N27" s="69"/>
    </row>
    <row r="28" spans="1:14" s="67" customFormat="1" ht="27" hidden="1" customHeight="1" x14ac:dyDescent="0.25">
      <c r="B28" s="68" t="s">
        <v>49</v>
      </c>
      <c r="C28" s="69"/>
      <c r="D28" s="69"/>
      <c r="E28" s="70"/>
      <c r="F28" s="69"/>
      <c r="G28" s="69"/>
      <c r="H28" s="69"/>
      <c r="I28" s="69"/>
      <c r="J28" s="69"/>
      <c r="K28" s="69"/>
      <c r="L28" s="69"/>
      <c r="M28" s="69"/>
      <c r="N28" s="69"/>
    </row>
    <row r="29" spans="1:14" s="67" customFormat="1" ht="13.5" hidden="1" customHeight="1" x14ac:dyDescent="0.25">
      <c r="B29" s="73"/>
      <c r="D29" s="72" t="s">
        <v>48</v>
      </c>
      <c r="E29" s="70"/>
      <c r="F29" s="69"/>
      <c r="G29" s="69"/>
      <c r="H29" s="69"/>
      <c r="I29" s="69"/>
      <c r="J29" s="69"/>
      <c r="K29" s="69"/>
      <c r="L29" s="69"/>
      <c r="M29" s="69"/>
      <c r="N29" s="69"/>
    </row>
    <row r="30" spans="1:14" s="67" customFormat="1" hidden="1" x14ac:dyDescent="0.25">
      <c r="B30" s="74" t="s">
        <v>50</v>
      </c>
      <c r="C30" s="73"/>
      <c r="D30" s="75"/>
      <c r="E30" s="70"/>
      <c r="F30" s="69"/>
      <c r="G30" s="69"/>
      <c r="H30" s="69"/>
      <c r="I30" s="69"/>
      <c r="J30" s="69"/>
      <c r="K30" s="69"/>
      <c r="L30" s="69"/>
      <c r="M30" s="69"/>
      <c r="N30" s="69"/>
    </row>
    <row r="31" spans="1:14" x14ac:dyDescent="0.25">
      <c r="B31" s="4"/>
      <c r="C31" s="4"/>
    </row>
    <row r="32" spans="1:14" x14ac:dyDescent="0.25">
      <c r="B32" s="4"/>
      <c r="C32" s="4"/>
    </row>
    <row r="33" spans="2:5" x14ac:dyDescent="0.25">
      <c r="B33" s="4"/>
      <c r="C33" s="4"/>
    </row>
    <row r="34" spans="2:5" x14ac:dyDescent="0.25">
      <c r="B34" s="4"/>
      <c r="C34" s="4"/>
    </row>
    <row r="35" spans="2:5" x14ac:dyDescent="0.25">
      <c r="B35" s="4"/>
      <c r="C35" s="4"/>
    </row>
    <row r="36" spans="2:5" x14ac:dyDescent="0.25">
      <c r="B36" s="4"/>
      <c r="C36" s="4"/>
    </row>
    <row r="37" spans="2:5" x14ac:dyDescent="0.25">
      <c r="B37" s="4"/>
      <c r="C37" s="4"/>
    </row>
    <row r="38" spans="2:5" x14ac:dyDescent="0.25">
      <c r="B38" s="22"/>
      <c r="C38" s="22"/>
      <c r="D38" s="23"/>
      <c r="E38" s="23"/>
    </row>
  </sheetData>
  <mergeCells count="7">
    <mergeCell ref="A22:E22"/>
    <mergeCell ref="D24:E24"/>
    <mergeCell ref="A7:E7"/>
    <mergeCell ref="A8:E8"/>
    <mergeCell ref="D1:E1"/>
    <mergeCell ref="D2:E2"/>
    <mergeCell ref="D3:E3"/>
  </mergeCells>
  <pageMargins left="0.15" right="0.16" top="0.14000000000000001" bottom="0.16" header="0.14000000000000001" footer="0.17"/>
  <pageSetup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hPaMLJb1k169qL58I7tU6ozinzB56qQ66ROllh4sxJk=</DigestValue>
    </Reference>
    <Reference Type="http://www.w3.org/2000/09/xmldsig#Object" URI="#idOfficeObject">
      <DigestMethod Algorithm="http://www.w3.org/2001/04/xmlenc#sha256"/>
      <DigestValue>0m7vY3UDIvC6BbI/21dMlov9jX7EOIP4dWuuQSy30U0=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wLdR0qiHFnOtcg+p3qh2hkn/V9h/42YAK10c4E4kF3Y=</DigestValue>
    </Reference>
    <Reference Type="http://www.w3.org/2000/09/xmldsig#Object" URI="#idValidSigLnImg">
      <DigestMethod Algorithm="http://www.w3.org/2001/04/xmlenc#sha256"/>
      <DigestValue>5RAahoN1ASb+gYn1eiDAmiDm/3qR/t/ZiCU/htkHyLs=</DigestValue>
    </Reference>
    <Reference Type="http://www.w3.org/2000/09/xmldsig#Object" URI="#idInvalidSigLnImg">
      <DigestMethod Algorithm="http://www.w3.org/2001/04/xmlenc#sha256"/>
      <DigestValue>/iqAhIeOx8+8GsCEiBq8s3QIHgZP+70QAmgaQ5KhH7g=</DigestValue>
    </Reference>
  </SignedInfo>
  <SignatureValue>MJH1v2OgnDVKMNeOH7K1OIpEU1MUQsBzdX2jfe7pgcDUWSZsmQ+O60UA8dnGlsCiQ1s5OT8y4p7L
/AfMJaJzHTGEzbb391yDL/zoQMFQJycAytZ45MW63FNg/6OUDf1YU55OB23clsL5zTsfz8S08t3L
hvrfJjb8+b5EipQ5pTGHH6mKQ25Vr2Av13ORgRKyiUCFekeZcm/+gfusUF3tDDaCTCmzO5vIgVhW
BZZhF72yZM0G1czuwrat38JgoIq5XcD2cpVerrnI1NZtmMiolMc1eQ0tV4XaMKrjYbbT9KAVeTDT
YOVGzluIfiLgXfsm1DaRJ1tVPe1VAQqmFXfyDg==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t/fSVTG6pa7ieo6tz/kwLcqBbk2keljMCHHipMy9SJw=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CiVqsIFVKO9NkTnG+2l8NLv+PVurZewH/v8ikvkqgEk=</DigestValue>
      </Reference>
      <Reference URI="/xl/media/image1.emf?ContentType=image/x-emf">
        <DigestMethod Algorithm="http://www.w3.org/2001/04/xmlenc#sha256"/>
        <DigestValue>7CW0pYfZKcTCEC6XngwPqgVwxYi+FRCxLTFrloUsaXQ=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1bNErySHPAgVYTDqUiAA1gEARjNeycqa5kT6yobi/yE=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sharedStrings.xml?ContentType=application/vnd.openxmlformats-officedocument.spreadsheetml.sharedStrings+xml">
        <DigestMethod Algorithm="http://www.w3.org/2001/04/xmlenc#sha256"/>
        <DigestValue>vSbtf6lWLL8GBWxQA0xU1ZKTtsRYow1B49G0CEr2JE4=</DigestValue>
      </Reference>
      <Reference URI="/xl/styles.xml?ContentType=application/vnd.openxmlformats-officedocument.spreadsheetml.styles+xml">
        <DigestMethod Algorithm="http://www.w3.org/2001/04/xmlenc#sha256"/>
        <DigestValue>6/FBvQpiCXTzsG2r266BcocSzYGqvAqJ5a+bynAl6Wg=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aAMdbDT6F2yQz6U6+WC6zp4yNXGRrkihnhVHy2rH7/k=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/7Q6EXO0sEH58Go7HuVccRiBSOVD4J/Q8LU1qTrYtR8=</DigestValue>
      </Reference>
      <Reference URI="/xl/worksheets/sheet2.xml?ContentType=application/vnd.openxmlformats-officedocument.spreadsheetml.worksheet+xml">
        <DigestMethod Algorithm="http://www.w3.org/2001/04/xmlenc#sha256"/>
        <DigestValue>o+6mcd5Ishi6Wl7jqOMIdTURdwp2xKU02DJfsqOQBw8=</DigestValue>
      </Reference>
      <Reference URI="/xl/worksheets/sheet3.xml?ContentType=application/vnd.openxmlformats-officedocument.spreadsheetml.worksheet+xml">
        <DigestMethod Algorithm="http://www.w3.org/2001/04/xmlenc#sha256"/>
        <DigestValue>lVbfdOVCC0H5AC4JOB7apcMPu/b39n/5nvJxoIwd1x8=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2023-01-27T05:08:24Z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{7D93DD2D-C330-4788-9013-8B96EC6D5F05}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2023-01-27T05:08:24Z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FPECH/TxD/AAAAAAD/////ZA8A///////IAQAACgAKAFiKyxcAAAAATxD////////IAQAAIf8BAGABlhIAAAAAnD3mdnlElXVPECH/rI+7FwEAAAD/////AAAAAMQQLx6cp88BAAAAAMQQLx4AAO8dikSVdWABlhJPECH/AQAAAKyPuxfEEC8eAAAAAAAAAABPEP8AnKfPAU8Q////////yAEAACH/AQBgAZYSAAAAAI4kmXVPECH/iP6MFwkAAAD/////AAAAABAAAAADAQAANgQAABwAAAFPECH/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4BAhleAQlQAAAAAAXk6NbmQPAP//////yAEAAAoACgBYissXAAAAAOAQlf//////yAEAACGVAQBgAZYSAAAAAJw95nZ5RJV14BAhlayPuxcBAAAA/////wAAAACQFDAenKfPAQAAAACQFDAeAADvHYpElXVgAZYS4BAhlQEAAACsj7sXkBQwHgAAAAAAAAAA4BCVAJynzwHgEJX//////8gBAAAhlQEAYAGWEgAAAACOJJl14BAhlYCW9RIRAAAA/////wAAAAAQAAAAAwEAADYEAAAcAAAB4BAhl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2019-12-26T07:33:18Z</cp:lastPrinted>
  <dcterms:created xsi:type="dcterms:W3CDTF">2001-09-02T08:43:23Z</dcterms:created>
  <dcterms:modified xsi:type="dcterms:W3CDTF">2023-01-24T05:41:18Z</dcterms:modified>
</cp:coreProperties>
</file>